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activeTab="3"/>
  </bookViews>
  <sheets>
    <sheet name="中早生" sheetId="3" r:id="rId1"/>
    <sheet name="中熟生" sheetId="4" r:id="rId2"/>
    <sheet name="中晚生" sheetId="5" r:id="rId3"/>
    <sheet name="高密生" sheetId="6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6"/>
  <c r="J4"/>
  <c r="I4"/>
  <c r="H4"/>
  <c r="G4"/>
  <c r="F4"/>
  <c r="E4"/>
  <c r="D4"/>
  <c r="C4"/>
  <c r="L3"/>
  <c r="K3"/>
  <c r="J3"/>
  <c r="I3"/>
  <c r="H3"/>
  <c r="G3"/>
  <c r="F3"/>
  <c r="E3"/>
  <c r="D3"/>
  <c r="C3"/>
  <c r="E4" i="5" l="1"/>
  <c r="D4"/>
  <c r="C4"/>
  <c r="F3"/>
  <c r="E3"/>
  <c r="D3"/>
  <c r="C3"/>
</calcChain>
</file>

<file path=xl/sharedStrings.xml><?xml version="1.0" encoding="utf-8"?>
<sst xmlns="http://schemas.openxmlformats.org/spreadsheetml/2006/main" count="174" uniqueCount="49">
  <si>
    <t>DSF057</t>
  </si>
  <si>
    <t>D119</t>
  </si>
  <si>
    <t>临江益农</t>
    <phoneticPr fontId="1" type="noConversion"/>
  </si>
  <si>
    <t>白山佳兴</t>
    <phoneticPr fontId="1" type="noConversion"/>
  </si>
  <si>
    <t>蛟河瑞兴</t>
    <phoneticPr fontId="1" type="noConversion"/>
  </si>
  <si>
    <t>延边宏达</t>
    <phoneticPr fontId="1" type="noConversion"/>
  </si>
  <si>
    <t>吉单27</t>
    <phoneticPr fontId="1" type="noConversion"/>
  </si>
  <si>
    <t>试验地点</t>
  </si>
  <si>
    <t>品种名称</t>
  </si>
  <si>
    <t>产  量</t>
  </si>
  <si>
    <t>比CK</t>
  </si>
  <si>
    <t>增点</t>
  </si>
  <si>
    <t>位次</t>
  </si>
  <si>
    <t>舒兰博泰</t>
    <phoneticPr fontId="1" type="noConversion"/>
  </si>
  <si>
    <t>梅河口稼禾</t>
    <phoneticPr fontId="1" type="noConversion"/>
  </si>
  <si>
    <t>6/6</t>
    <phoneticPr fontId="1" type="noConversion"/>
  </si>
  <si>
    <t>梨玉208</t>
  </si>
  <si>
    <t>先玉335</t>
  </si>
  <si>
    <t>8/8</t>
    <phoneticPr fontId="1" type="noConversion"/>
  </si>
  <si>
    <t>东丰沣滢</t>
    <phoneticPr fontId="1" type="noConversion"/>
  </si>
  <si>
    <t>白城丰禾利泰</t>
    <phoneticPr fontId="1" type="noConversion"/>
  </si>
  <si>
    <t>扶余昊翔</t>
    <phoneticPr fontId="1" type="noConversion"/>
  </si>
  <si>
    <t>吉林华旗</t>
    <phoneticPr fontId="1" type="noConversion"/>
  </si>
  <si>
    <t>柳河强盛</t>
    <phoneticPr fontId="1" type="noConversion"/>
  </si>
  <si>
    <t>磐石区试站</t>
    <phoneticPr fontId="1" type="noConversion"/>
  </si>
  <si>
    <t xml:space="preserve">永吉吉桦 </t>
    <phoneticPr fontId="1" type="noConversion"/>
  </si>
  <si>
    <t>榆树东玉</t>
    <phoneticPr fontId="1" type="noConversion"/>
  </si>
  <si>
    <t>梨玉219</t>
  </si>
  <si>
    <t>梨玉210</t>
  </si>
  <si>
    <t>吉农科998</t>
  </si>
  <si>
    <t>伊通宝诚</t>
    <phoneticPr fontId="1" type="noConversion"/>
  </si>
  <si>
    <t>长春宏泽</t>
    <phoneticPr fontId="1" type="noConversion"/>
  </si>
  <si>
    <t>永吉吉桦</t>
    <phoneticPr fontId="1" type="noConversion"/>
  </si>
  <si>
    <t>公主岭吉农高新</t>
    <phoneticPr fontId="1" type="noConversion"/>
  </si>
  <si>
    <t>F398</t>
    <phoneticPr fontId="1" type="noConversion"/>
  </si>
  <si>
    <t>瑞琳7</t>
  </si>
  <si>
    <t>梨玉218</t>
  </si>
  <si>
    <t>DF3672</t>
  </si>
  <si>
    <t>王义425</t>
  </si>
  <si>
    <t>大泽901</t>
  </si>
  <si>
    <t>T985</t>
  </si>
  <si>
    <t>T995</t>
  </si>
  <si>
    <t>梨玉209</t>
  </si>
  <si>
    <t>6/6</t>
  </si>
  <si>
    <t>德惠惠达</t>
    <phoneticPr fontId="1" type="noConversion"/>
  </si>
  <si>
    <t>附件：2022年中熟组生产试验产量表       单位：公斤/公顷</t>
    <phoneticPr fontId="1" type="noConversion"/>
  </si>
  <si>
    <t>附件 ：2022年中晚熟组生产试验产量表       单位：公斤/公顷</t>
    <phoneticPr fontId="1" type="noConversion"/>
  </si>
  <si>
    <t>附件：2022年高密组生产试验产量表      单位：公斤/公顷</t>
    <phoneticPr fontId="1" type="noConversion"/>
  </si>
  <si>
    <t>附件6：2022年中早熟组生产试验产量表    单位：公斤/公顷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</si>
</sst>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_);[Red]\(0\)"/>
  </numFmts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8"/>
      <name val="等线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center"/>
    </xf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176" fontId="5" fillId="2" borderId="0" xfId="0" applyNumberFormat="1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0" fontId="5" fillId="0" borderId="0" xfId="0" applyFont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 11" xfId="1"/>
    <cellStyle name="常规 5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H9" sqref="H9"/>
    </sheetView>
  </sheetViews>
  <sheetFormatPr defaultRowHeight="13.5"/>
  <cols>
    <col min="1" max="5" width="16.75" style="11" customWidth="1"/>
    <col min="6" max="16384" width="9" style="11"/>
  </cols>
  <sheetData>
    <row r="1" spans="1:8" ht="21" customHeight="1" thickBot="1">
      <c r="A1" s="29" t="s">
        <v>48</v>
      </c>
      <c r="B1" s="29"/>
      <c r="C1" s="29"/>
      <c r="D1" s="29"/>
      <c r="E1" s="29"/>
    </row>
    <row r="2" spans="1:8" ht="23.25" customHeight="1">
      <c r="A2" s="26" t="s">
        <v>7</v>
      </c>
      <c r="B2" s="5" t="s">
        <v>8</v>
      </c>
      <c r="C2" s="1" t="s">
        <v>0</v>
      </c>
      <c r="D2" s="1" t="s">
        <v>1</v>
      </c>
      <c r="E2" s="1" t="s">
        <v>6</v>
      </c>
    </row>
    <row r="3" spans="1:8" ht="23.25" customHeight="1">
      <c r="A3" s="26"/>
      <c r="B3" s="4" t="s">
        <v>9</v>
      </c>
      <c r="C3" s="2">
        <v>11357.362899434544</v>
      </c>
      <c r="D3" s="2">
        <v>11335.736080710454</v>
      </c>
      <c r="E3" s="2">
        <v>10560.617884048477</v>
      </c>
    </row>
    <row r="4" spans="1:8" ht="23.25" customHeight="1">
      <c r="A4" s="26"/>
      <c r="B4" s="6" t="s">
        <v>10</v>
      </c>
      <c r="C4" s="2">
        <v>8.0758827502076738</v>
      </c>
      <c r="D4" s="2">
        <v>8.0722849329380253</v>
      </c>
      <c r="E4" s="6"/>
    </row>
    <row r="5" spans="1:8" ht="23.25" customHeight="1">
      <c r="A5" s="30"/>
      <c r="B5" s="7" t="s">
        <v>11</v>
      </c>
      <c r="C5" s="7" t="s">
        <v>15</v>
      </c>
      <c r="D5" s="7" t="s">
        <v>15</v>
      </c>
      <c r="E5" s="7"/>
    </row>
    <row r="6" spans="1:8" ht="23.25" customHeight="1" thickBot="1">
      <c r="A6" s="31"/>
      <c r="B6" s="8" t="s">
        <v>12</v>
      </c>
      <c r="C6" s="9">
        <v>1</v>
      </c>
      <c r="D6" s="9">
        <v>2</v>
      </c>
      <c r="E6" s="9">
        <v>5</v>
      </c>
    </row>
    <row r="7" spans="1:8" ht="23.25" customHeight="1">
      <c r="A7" s="26" t="s">
        <v>3</v>
      </c>
      <c r="B7" s="4" t="s">
        <v>9</v>
      </c>
      <c r="C7" s="2">
        <v>12424.3</v>
      </c>
      <c r="D7" s="2">
        <v>12160</v>
      </c>
      <c r="E7" s="2">
        <v>11672.9</v>
      </c>
    </row>
    <row r="8" spans="1:8" ht="23.25" customHeight="1">
      <c r="A8" s="27"/>
      <c r="B8" s="6" t="s">
        <v>10</v>
      </c>
      <c r="C8" s="2">
        <v>6.4</v>
      </c>
      <c r="D8" s="2">
        <v>4.2</v>
      </c>
    </row>
    <row r="9" spans="1:8" ht="23.25" customHeight="1">
      <c r="A9" s="26"/>
      <c r="B9" s="4" t="s">
        <v>12</v>
      </c>
      <c r="C9" s="1">
        <v>1</v>
      </c>
      <c r="D9" s="1">
        <v>3</v>
      </c>
      <c r="E9" s="1">
        <v>5</v>
      </c>
    </row>
    <row r="10" spans="1:8" ht="23.25" customHeight="1">
      <c r="A10" s="26" t="s">
        <v>4</v>
      </c>
      <c r="B10" s="4" t="s">
        <v>9</v>
      </c>
      <c r="C10" s="2">
        <v>11621.5</v>
      </c>
      <c r="D10" s="2">
        <v>11568</v>
      </c>
      <c r="E10" s="2">
        <v>10679.5</v>
      </c>
    </row>
    <row r="11" spans="1:8" ht="23.25" customHeight="1">
      <c r="A11" s="27"/>
      <c r="B11" s="6" t="s">
        <v>10</v>
      </c>
      <c r="C11" s="2">
        <v>8.8000000000000007</v>
      </c>
      <c r="D11" s="2">
        <v>8.3000000000000007</v>
      </c>
    </row>
    <row r="12" spans="1:8" ht="23.25" customHeight="1">
      <c r="A12" s="26"/>
      <c r="B12" s="4" t="s">
        <v>12</v>
      </c>
      <c r="C12" s="1">
        <v>1</v>
      </c>
      <c r="D12" s="1">
        <v>2</v>
      </c>
      <c r="E12" s="1">
        <v>5</v>
      </c>
    </row>
    <row r="13" spans="1:8" ht="23.25" customHeight="1">
      <c r="A13" s="26" t="s">
        <v>2</v>
      </c>
      <c r="B13" s="4" t="s">
        <v>9</v>
      </c>
      <c r="C13" s="2">
        <v>11984.440186046511</v>
      </c>
      <c r="D13" s="2">
        <v>11569.855813953489</v>
      </c>
      <c r="E13" s="2">
        <v>11186.2</v>
      </c>
    </row>
    <row r="14" spans="1:8" ht="23.25" customHeight="1">
      <c r="A14" s="26"/>
      <c r="B14" s="6" t="s">
        <v>10</v>
      </c>
      <c r="C14" s="2">
        <v>7.134021544433522</v>
      </c>
      <c r="D14" s="2">
        <v>3.4278750442813477</v>
      </c>
      <c r="H14" s="2"/>
    </row>
    <row r="15" spans="1:8" ht="23.25" customHeight="1">
      <c r="A15" s="26"/>
      <c r="B15" s="4" t="s">
        <v>12</v>
      </c>
      <c r="C15" s="3">
        <v>1</v>
      </c>
      <c r="D15" s="3">
        <v>3</v>
      </c>
      <c r="E15" s="3">
        <v>5</v>
      </c>
      <c r="G15" s="2"/>
      <c r="H15" s="1"/>
    </row>
    <row r="16" spans="1:8" ht="23.25" customHeight="1">
      <c r="A16" s="26" t="s">
        <v>14</v>
      </c>
      <c r="B16" s="4" t="s">
        <v>9</v>
      </c>
      <c r="C16" s="2">
        <v>8764.1918604651128</v>
      </c>
      <c r="D16" s="2">
        <v>9085.1860465116315</v>
      </c>
      <c r="E16" s="2">
        <v>8735.6</v>
      </c>
    </row>
    <row r="17" spans="1:5" ht="23.25" customHeight="1">
      <c r="A17" s="27"/>
      <c r="B17" s="6" t="s">
        <v>10</v>
      </c>
      <c r="C17" s="2">
        <v>7.2413472231549258</v>
      </c>
      <c r="D17" s="2">
        <v>11.169130812388428</v>
      </c>
    </row>
    <row r="18" spans="1:5" ht="23.25" customHeight="1">
      <c r="A18" s="26"/>
      <c r="B18" s="4" t="s">
        <v>12</v>
      </c>
      <c r="C18" s="1">
        <v>3</v>
      </c>
      <c r="D18" s="1">
        <v>1</v>
      </c>
      <c r="E18" s="1">
        <v>5</v>
      </c>
    </row>
    <row r="19" spans="1:5" ht="23.25" customHeight="1">
      <c r="A19" s="26" t="s">
        <v>13</v>
      </c>
      <c r="B19" s="4" t="s">
        <v>9</v>
      </c>
      <c r="C19" s="2">
        <v>12036.006493506493</v>
      </c>
      <c r="D19" s="2">
        <v>12466.166955664356</v>
      </c>
      <c r="E19" s="2">
        <v>10785.907304290859</v>
      </c>
    </row>
    <row r="20" spans="1:5" ht="23.25" customHeight="1">
      <c r="A20" s="26"/>
      <c r="B20" s="6" t="s">
        <v>10</v>
      </c>
      <c r="C20" s="2">
        <v>9.0761384159363079</v>
      </c>
      <c r="D20" s="2">
        <v>12.9744615131121</v>
      </c>
    </row>
    <row r="21" spans="1:5" ht="23.25" customHeight="1">
      <c r="A21" s="26"/>
      <c r="B21" s="4" t="s">
        <v>12</v>
      </c>
      <c r="C21" s="1">
        <v>2</v>
      </c>
      <c r="D21" s="1">
        <v>1</v>
      </c>
      <c r="E21" s="1">
        <v>5</v>
      </c>
    </row>
    <row r="22" spans="1:5" ht="23.25" customHeight="1">
      <c r="A22" s="26" t="s">
        <v>5</v>
      </c>
      <c r="B22" s="4" t="s">
        <v>9</v>
      </c>
      <c r="C22" s="2">
        <v>11313.738856589143</v>
      </c>
      <c r="D22" s="2">
        <v>11165.207668133249</v>
      </c>
      <c r="E22" s="2">
        <v>10303.6</v>
      </c>
    </row>
    <row r="23" spans="1:5" ht="23.25" customHeight="1">
      <c r="A23" s="27"/>
      <c r="B23" s="6" t="s">
        <v>10</v>
      </c>
      <c r="C23" s="2">
        <v>9.8037893177212787</v>
      </c>
      <c r="D23" s="2">
        <v>8.3622422278462807</v>
      </c>
    </row>
    <row r="24" spans="1:5" ht="23.25" customHeight="1" thickBot="1">
      <c r="A24" s="28"/>
      <c r="B24" s="9" t="s">
        <v>12</v>
      </c>
      <c r="C24" s="10">
        <v>1</v>
      </c>
      <c r="D24" s="10">
        <v>2</v>
      </c>
      <c r="E24" s="8">
        <v>5</v>
      </c>
    </row>
  </sheetData>
  <mergeCells count="8">
    <mergeCell ref="A19:A21"/>
    <mergeCell ref="A22:A24"/>
    <mergeCell ref="A1:E1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activeCell="D2" sqref="D1:D1048576"/>
    </sheetView>
  </sheetViews>
  <sheetFormatPr defaultRowHeight="17.25" customHeight="1"/>
  <cols>
    <col min="1" max="4" width="22.625" customWidth="1"/>
  </cols>
  <sheetData>
    <row r="1" spans="1:4" ht="24.75" customHeight="1" thickBot="1">
      <c r="A1" s="29" t="s">
        <v>45</v>
      </c>
      <c r="B1" s="29"/>
      <c r="C1" s="29"/>
      <c r="D1" s="29"/>
    </row>
    <row r="2" spans="1:4" ht="17.25" customHeight="1">
      <c r="A2" s="26" t="s">
        <v>7</v>
      </c>
      <c r="B2" s="4" t="s">
        <v>8</v>
      </c>
      <c r="C2" s="15" t="s">
        <v>16</v>
      </c>
      <c r="D2" s="15" t="s">
        <v>17</v>
      </c>
    </row>
    <row r="3" spans="1:4" ht="17.25" customHeight="1">
      <c r="A3" s="26"/>
      <c r="B3" s="4" t="s">
        <v>9</v>
      </c>
      <c r="C3" s="6">
        <v>11906.976129013003</v>
      </c>
      <c r="D3" s="6">
        <v>10292.793543503803</v>
      </c>
    </row>
    <row r="4" spans="1:4" ht="17.25" customHeight="1">
      <c r="A4" s="27"/>
      <c r="B4" s="6" t="s">
        <v>10</v>
      </c>
      <c r="C4" s="6">
        <v>5.5861858557898261</v>
      </c>
      <c r="D4" s="14"/>
    </row>
    <row r="5" spans="1:4" ht="17.25" customHeight="1">
      <c r="A5" s="30"/>
      <c r="B5" s="7" t="s">
        <v>11</v>
      </c>
      <c r="C5" s="7" t="s">
        <v>18</v>
      </c>
      <c r="D5" s="7"/>
    </row>
    <row r="6" spans="1:4" ht="17.25" customHeight="1" thickBot="1">
      <c r="A6" s="31"/>
      <c r="B6" s="8" t="s">
        <v>12</v>
      </c>
      <c r="C6" s="8">
        <v>1</v>
      </c>
      <c r="D6" s="8">
        <v>3</v>
      </c>
    </row>
    <row r="7" spans="1:4" ht="17.25" customHeight="1">
      <c r="A7" s="26" t="s">
        <v>19</v>
      </c>
      <c r="B7" s="4" t="s">
        <v>9</v>
      </c>
      <c r="C7" s="6">
        <v>12070.737364976492</v>
      </c>
      <c r="D7" s="6">
        <v>10875.3</v>
      </c>
    </row>
    <row r="8" spans="1:4" ht="17.25" customHeight="1">
      <c r="A8" s="27"/>
      <c r="B8" s="6" t="s">
        <v>10</v>
      </c>
      <c r="C8" s="6">
        <v>10.992224260264027</v>
      </c>
      <c r="D8" s="6"/>
    </row>
    <row r="9" spans="1:4" ht="17.25" customHeight="1">
      <c r="A9" s="26"/>
      <c r="B9" s="4" t="s">
        <v>12</v>
      </c>
      <c r="C9" s="12">
        <v>1</v>
      </c>
      <c r="D9" s="12">
        <v>2</v>
      </c>
    </row>
    <row r="10" spans="1:4" ht="17.25" customHeight="1">
      <c r="A10" s="26" t="s">
        <v>20</v>
      </c>
      <c r="B10" s="4" t="s">
        <v>9</v>
      </c>
      <c r="C10" s="6">
        <v>13688.088791801836</v>
      </c>
      <c r="D10" s="6">
        <v>13670.14834803042</v>
      </c>
    </row>
    <row r="11" spans="1:4" ht="17.25" customHeight="1">
      <c r="A11" s="26"/>
      <c r="B11" s="6" t="s">
        <v>10</v>
      </c>
      <c r="C11" s="6">
        <v>1.8224129241159834</v>
      </c>
      <c r="D11" s="6"/>
    </row>
    <row r="12" spans="1:4" ht="17.25" customHeight="1">
      <c r="A12" s="26"/>
      <c r="B12" s="4" t="s">
        <v>12</v>
      </c>
      <c r="C12" s="12">
        <v>1</v>
      </c>
      <c r="D12" s="12">
        <v>3</v>
      </c>
    </row>
    <row r="13" spans="1:4" ht="17.25" customHeight="1">
      <c r="A13" s="26" t="s">
        <v>21</v>
      </c>
      <c r="B13" s="4" t="s">
        <v>9</v>
      </c>
      <c r="C13" s="6">
        <v>13184.093023255815</v>
      </c>
      <c r="D13" s="6">
        <v>12553.8</v>
      </c>
    </row>
    <row r="14" spans="1:4" ht="17.25" customHeight="1">
      <c r="A14" s="27"/>
      <c r="B14" s="6" t="s">
        <v>10</v>
      </c>
      <c r="C14" s="6">
        <v>5</v>
      </c>
      <c r="D14" s="6"/>
    </row>
    <row r="15" spans="1:4" ht="17.25" customHeight="1">
      <c r="A15" s="26"/>
      <c r="B15" s="4" t="s">
        <v>12</v>
      </c>
      <c r="C15" s="12">
        <v>1</v>
      </c>
      <c r="D15" s="12">
        <v>3</v>
      </c>
    </row>
    <row r="16" spans="1:4" ht="17.25" customHeight="1">
      <c r="A16" s="26" t="s">
        <v>22</v>
      </c>
      <c r="B16" s="4" t="s">
        <v>9</v>
      </c>
      <c r="C16" s="16">
        <v>11275.032558139535</v>
      </c>
      <c r="D16" s="16">
        <v>11246.9</v>
      </c>
    </row>
    <row r="17" spans="1:4" ht="17.25" customHeight="1">
      <c r="A17" s="27"/>
      <c r="B17" s="6" t="s">
        <v>10</v>
      </c>
      <c r="C17" s="16">
        <v>0.22340250259588856</v>
      </c>
      <c r="D17" s="16"/>
    </row>
    <row r="18" spans="1:4" ht="17.25" customHeight="1">
      <c r="A18" s="26"/>
      <c r="B18" s="4" t="s">
        <v>12</v>
      </c>
      <c r="C18" s="17">
        <v>2</v>
      </c>
      <c r="D18" s="17">
        <v>3</v>
      </c>
    </row>
    <row r="19" spans="1:4" ht="17.25" customHeight="1">
      <c r="A19" s="26" t="s">
        <v>23</v>
      </c>
      <c r="B19" s="4" t="s">
        <v>9</v>
      </c>
      <c r="C19" s="14">
        <v>8327.235300616665</v>
      </c>
      <c r="D19" s="14">
        <v>8070.8</v>
      </c>
    </row>
    <row r="20" spans="1:4" ht="17.25" customHeight="1">
      <c r="A20" s="27"/>
      <c r="B20" s="6" t="s">
        <v>10</v>
      </c>
      <c r="C20" s="14">
        <v>3.1773219583766763</v>
      </c>
      <c r="D20" s="6"/>
    </row>
    <row r="21" spans="1:4" ht="17.25" customHeight="1">
      <c r="A21" s="26"/>
      <c r="B21" s="4" t="s">
        <v>12</v>
      </c>
      <c r="C21" s="13">
        <v>2</v>
      </c>
      <c r="D21" s="13">
        <v>3</v>
      </c>
    </row>
    <row r="22" spans="1:4" ht="17.25" customHeight="1">
      <c r="A22" s="26" t="s">
        <v>24</v>
      </c>
      <c r="B22" s="4" t="s">
        <v>9</v>
      </c>
      <c r="C22" s="6">
        <v>13575.5</v>
      </c>
      <c r="D22" s="6">
        <v>11960</v>
      </c>
    </row>
    <row r="23" spans="1:4" ht="17.25" customHeight="1">
      <c r="A23" s="27"/>
      <c r="B23" s="6" t="s">
        <v>10</v>
      </c>
      <c r="C23" s="6">
        <v>13.5</v>
      </c>
      <c r="D23" s="6"/>
    </row>
    <row r="24" spans="1:4" ht="17.25" customHeight="1">
      <c r="A24" s="26"/>
      <c r="B24" s="4" t="s">
        <v>12</v>
      </c>
      <c r="C24" s="12">
        <v>1</v>
      </c>
      <c r="D24" s="12">
        <v>3</v>
      </c>
    </row>
    <row r="25" spans="1:4" ht="17.25" customHeight="1">
      <c r="A25" s="26" t="s">
        <v>25</v>
      </c>
      <c r="B25" s="4" t="s">
        <v>9</v>
      </c>
      <c r="C25" s="6">
        <v>11111.926902874409</v>
      </c>
      <c r="D25" s="6">
        <v>10583.6</v>
      </c>
    </row>
    <row r="26" spans="1:4" ht="17.25" customHeight="1">
      <c r="A26" s="27"/>
      <c r="B26" s="6" t="s">
        <v>10</v>
      </c>
      <c r="C26" s="6">
        <v>4.9918933021895526</v>
      </c>
      <c r="D26" s="6"/>
    </row>
    <row r="27" spans="1:4" ht="17.25" customHeight="1">
      <c r="A27" s="26"/>
      <c r="B27" s="4" t="s">
        <v>12</v>
      </c>
      <c r="C27" s="12">
        <v>1</v>
      </c>
      <c r="D27" s="12">
        <v>3</v>
      </c>
    </row>
    <row r="28" spans="1:4" ht="17.25" customHeight="1">
      <c r="A28" s="26" t="s">
        <v>26</v>
      </c>
      <c r="B28" s="4" t="s">
        <v>9</v>
      </c>
      <c r="C28" s="6">
        <v>12023.195090439276</v>
      </c>
      <c r="D28" s="6">
        <v>11452.6</v>
      </c>
    </row>
    <row r="29" spans="1:4" ht="17.25" customHeight="1">
      <c r="A29" s="27"/>
      <c r="B29" s="6" t="s">
        <v>10</v>
      </c>
      <c r="C29" s="6">
        <v>4.9822318987764849</v>
      </c>
      <c r="D29" s="14"/>
    </row>
    <row r="30" spans="1:4" ht="17.25" customHeight="1" thickBot="1">
      <c r="A30" s="28"/>
      <c r="B30" s="9" t="s">
        <v>12</v>
      </c>
      <c r="C30" s="8">
        <v>2</v>
      </c>
      <c r="D30" s="8">
        <v>3</v>
      </c>
    </row>
  </sheetData>
  <mergeCells count="10">
    <mergeCell ref="A19:A21"/>
    <mergeCell ref="A22:A24"/>
    <mergeCell ref="A25:A27"/>
    <mergeCell ref="A28:A30"/>
    <mergeCell ref="A1:D1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C2" sqref="C1:C1048576"/>
    </sheetView>
  </sheetViews>
  <sheetFormatPr defaultColWidth="16.125" defaultRowHeight="18" customHeight="1"/>
  <sheetData>
    <row r="1" spans="1:6" ht="21.75" customHeight="1" thickBot="1">
      <c r="A1" s="29" t="s">
        <v>46</v>
      </c>
      <c r="B1" s="29"/>
      <c r="C1" s="29"/>
      <c r="D1" s="29"/>
      <c r="E1" s="29"/>
      <c r="F1" s="29"/>
    </row>
    <row r="2" spans="1:6" ht="18" customHeight="1">
      <c r="A2" s="26" t="s">
        <v>7</v>
      </c>
      <c r="B2" s="4" t="s">
        <v>8</v>
      </c>
      <c r="C2" s="15" t="s">
        <v>27</v>
      </c>
      <c r="D2" s="15" t="s">
        <v>28</v>
      </c>
      <c r="E2" s="15" t="s">
        <v>29</v>
      </c>
      <c r="F2" s="15" t="s">
        <v>17</v>
      </c>
    </row>
    <row r="3" spans="1:6" ht="18" customHeight="1">
      <c r="A3" s="26"/>
      <c r="B3" s="4" t="s">
        <v>9</v>
      </c>
      <c r="C3" s="14">
        <f>(C7+C10+C13+C16+C19+C22+C25+C28)/8</f>
        <v>12569.63208367896</v>
      </c>
      <c r="D3" s="14">
        <f>(D7+D10+D13+D16+D19+D22+D25+D28)/8</f>
        <v>12486.130457986859</v>
      </c>
      <c r="E3" s="14">
        <f>(E7+E10+E13+E16+E19+E22+E25+E28)/8</f>
        <v>12450.423137259033</v>
      </c>
      <c r="F3" s="6">
        <f>(F7+F10+F13+F16+F19+F22+F25+F28)/8</f>
        <v>11875.125</v>
      </c>
    </row>
    <row r="4" spans="1:6" ht="18" customHeight="1">
      <c r="A4" s="27"/>
      <c r="B4" s="6" t="s">
        <v>10</v>
      </c>
      <c r="C4" s="14">
        <f>(C8+C11+C14+C17+C20+C23+C26+C29)/8</f>
        <v>5.6552403579210351</v>
      </c>
      <c r="D4" s="14">
        <f>(D8+D11+D14+D17+D20+D23+D26+D29)/8</f>
        <v>5.2213385135402293</v>
      </c>
      <c r="E4" s="14">
        <f>(E8+E11+E14+E17+E20+E23+E26+E29)/8</f>
        <v>4.8370485103246281</v>
      </c>
      <c r="F4" s="6"/>
    </row>
    <row r="5" spans="1:6" ht="18" customHeight="1">
      <c r="A5" s="30"/>
      <c r="B5" s="7" t="s">
        <v>11</v>
      </c>
      <c r="C5" s="7" t="s">
        <v>18</v>
      </c>
      <c r="D5" s="7" t="s">
        <v>18</v>
      </c>
      <c r="E5" s="7" t="s">
        <v>18</v>
      </c>
      <c r="F5" s="7"/>
    </row>
    <row r="6" spans="1:6" ht="18" customHeight="1" thickBot="1">
      <c r="A6" s="31"/>
      <c r="B6" s="8" t="s">
        <v>12</v>
      </c>
      <c r="C6" s="18">
        <v>2</v>
      </c>
      <c r="D6" s="18">
        <v>3</v>
      </c>
      <c r="E6" s="18">
        <v>4</v>
      </c>
      <c r="F6" s="19">
        <v>5</v>
      </c>
    </row>
    <row r="7" spans="1:6" ht="18" customHeight="1">
      <c r="A7" s="26" t="s">
        <v>30</v>
      </c>
      <c r="B7" s="4" t="s">
        <v>9</v>
      </c>
      <c r="C7" s="6">
        <v>10096.4</v>
      </c>
      <c r="D7" s="6">
        <v>10817.3</v>
      </c>
      <c r="E7" s="6">
        <v>10180.5</v>
      </c>
      <c r="F7" s="6">
        <v>9755.6</v>
      </c>
    </row>
    <row r="8" spans="1:6" ht="18" customHeight="1">
      <c r="A8" s="27"/>
      <c r="B8" s="6" t="s">
        <v>10</v>
      </c>
      <c r="C8" s="6">
        <v>3.5</v>
      </c>
      <c r="D8" s="6">
        <v>10.9</v>
      </c>
      <c r="E8" s="6">
        <v>4.4000000000000004</v>
      </c>
      <c r="F8" s="6"/>
    </row>
    <row r="9" spans="1:6" ht="18" customHeight="1">
      <c r="A9" s="26"/>
      <c r="B9" s="4" t="s">
        <v>12</v>
      </c>
      <c r="C9" s="20">
        <v>4</v>
      </c>
      <c r="D9" s="20">
        <v>1</v>
      </c>
      <c r="E9" s="20">
        <v>3</v>
      </c>
      <c r="F9" s="4">
        <v>5</v>
      </c>
    </row>
    <row r="10" spans="1:6" ht="18" customHeight="1">
      <c r="A10" s="26" t="s">
        <v>31</v>
      </c>
      <c r="B10" s="4" t="s">
        <v>9</v>
      </c>
      <c r="C10" s="6">
        <v>15021.443798449614</v>
      </c>
      <c r="D10" s="6">
        <v>14186.512629060235</v>
      </c>
      <c r="E10" s="6">
        <v>14506.654871728724</v>
      </c>
      <c r="F10" s="6">
        <v>13867.1</v>
      </c>
    </row>
    <row r="11" spans="1:6" ht="18" customHeight="1">
      <c r="A11" s="26"/>
      <c r="B11" s="6" t="s">
        <v>10</v>
      </c>
      <c r="C11" s="6">
        <v>8.3239520442320032</v>
      </c>
      <c r="D11" s="6">
        <v>2.3030232196336318</v>
      </c>
      <c r="E11" s="6">
        <v>4.6116610182008788</v>
      </c>
      <c r="F11" s="4"/>
    </row>
    <row r="12" spans="1:6" ht="18" customHeight="1">
      <c r="A12" s="26"/>
      <c r="B12" s="4" t="s">
        <v>12</v>
      </c>
      <c r="C12" s="20">
        <v>1</v>
      </c>
      <c r="D12" s="20">
        <v>5</v>
      </c>
      <c r="E12" s="20">
        <v>2</v>
      </c>
      <c r="F12" s="4">
        <v>5</v>
      </c>
    </row>
    <row r="13" spans="1:6" ht="18" customHeight="1">
      <c r="A13" s="26" t="s">
        <v>26</v>
      </c>
      <c r="B13" s="4" t="s">
        <v>9</v>
      </c>
      <c r="C13" s="6">
        <v>12123.039922480621</v>
      </c>
      <c r="D13" s="6">
        <v>11852.312661498707</v>
      </c>
      <c r="E13" s="6">
        <v>11747.439793281656</v>
      </c>
      <c r="F13" s="6">
        <v>11452.6</v>
      </c>
    </row>
    <row r="14" spans="1:6" ht="18" customHeight="1">
      <c r="A14" s="27"/>
      <c r="B14" s="6" t="s">
        <v>10</v>
      </c>
      <c r="C14" s="6">
        <v>5.8540412000822535</v>
      </c>
      <c r="D14" s="6">
        <v>3.4901477524641256</v>
      </c>
      <c r="E14" s="6">
        <v>2.5744354407004097</v>
      </c>
      <c r="F14" s="6"/>
    </row>
    <row r="15" spans="1:6" ht="18" customHeight="1">
      <c r="A15" s="26"/>
      <c r="B15" s="4" t="s">
        <v>12</v>
      </c>
      <c r="C15" s="20">
        <v>2</v>
      </c>
      <c r="D15" s="20">
        <v>3</v>
      </c>
      <c r="E15" s="20">
        <v>4</v>
      </c>
      <c r="F15" s="4">
        <v>5</v>
      </c>
    </row>
    <row r="16" spans="1:6" ht="18" customHeight="1">
      <c r="A16" s="26" t="s">
        <v>22</v>
      </c>
      <c r="B16" s="4" t="s">
        <v>9</v>
      </c>
      <c r="C16" s="16">
        <v>11918.306976744187</v>
      </c>
      <c r="D16" s="16">
        <v>11769.81395348837</v>
      </c>
      <c r="E16" s="16">
        <v>11825.127131782945</v>
      </c>
      <c r="F16" s="16">
        <v>11495.2</v>
      </c>
    </row>
    <row r="17" spans="1:6" ht="18" customHeight="1">
      <c r="A17" s="27"/>
      <c r="B17" s="6" t="s">
        <v>10</v>
      </c>
      <c r="C17" s="16">
        <v>3.6807274057361923</v>
      </c>
      <c r="D17" s="16">
        <v>2.3889445463182</v>
      </c>
      <c r="E17" s="16">
        <v>2.870129547836882</v>
      </c>
      <c r="F17" s="6"/>
    </row>
    <row r="18" spans="1:6" ht="18" customHeight="1">
      <c r="A18" s="26"/>
      <c r="B18" s="4" t="s">
        <v>12</v>
      </c>
      <c r="C18" s="21">
        <v>1</v>
      </c>
      <c r="D18" s="21">
        <v>4</v>
      </c>
      <c r="E18" s="21">
        <v>2</v>
      </c>
      <c r="F18" s="4">
        <v>5</v>
      </c>
    </row>
    <row r="19" spans="1:6" ht="18" customHeight="1">
      <c r="A19" s="26" t="s">
        <v>32</v>
      </c>
      <c r="B19" s="4" t="s">
        <v>9</v>
      </c>
      <c r="C19" s="6">
        <v>11681.118438700581</v>
      </c>
      <c r="D19" s="6">
        <v>11828.174150455852</v>
      </c>
      <c r="E19" s="6">
        <v>11880.3900725904</v>
      </c>
      <c r="F19" s="6">
        <v>11223.8</v>
      </c>
    </row>
    <row r="20" spans="1:6" ht="18" customHeight="1">
      <c r="A20" s="27"/>
      <c r="B20" s="6" t="s">
        <v>10</v>
      </c>
      <c r="C20" s="6">
        <v>4.0749516679478637</v>
      </c>
      <c r="D20" s="6">
        <v>5.3851700493247066</v>
      </c>
      <c r="E20" s="6">
        <v>5.8503968682263867</v>
      </c>
      <c r="F20" s="6"/>
    </row>
    <row r="21" spans="1:6" ht="18" customHeight="1">
      <c r="A21" s="26"/>
      <c r="B21" s="4" t="s">
        <v>12</v>
      </c>
      <c r="C21" s="20">
        <v>3</v>
      </c>
      <c r="D21" s="20">
        <v>2</v>
      </c>
      <c r="E21" s="20">
        <v>1</v>
      </c>
      <c r="F21" s="4">
        <v>5</v>
      </c>
    </row>
    <row r="22" spans="1:6" ht="18" customHeight="1">
      <c r="A22" s="26" t="s">
        <v>20</v>
      </c>
      <c r="B22" s="4" t="s">
        <v>9</v>
      </c>
      <c r="C22" s="6">
        <v>14791.526604674238</v>
      </c>
      <c r="D22" s="6">
        <v>14756.443001449263</v>
      </c>
      <c r="E22" s="6">
        <v>14267.921004077765</v>
      </c>
      <c r="F22" s="6">
        <v>13589.5</v>
      </c>
    </row>
    <row r="23" spans="1:6" ht="18" customHeight="1">
      <c r="A23" s="27"/>
      <c r="B23" s="6" t="s">
        <v>10</v>
      </c>
      <c r="C23" s="6">
        <v>8.8452599777345604</v>
      </c>
      <c r="D23" s="6">
        <v>8.5870929868594335</v>
      </c>
      <c r="E23" s="6">
        <v>4.9922440419277034</v>
      </c>
      <c r="F23" s="6"/>
    </row>
    <row r="24" spans="1:6" ht="18" customHeight="1">
      <c r="A24" s="26"/>
      <c r="B24" s="4" t="s">
        <v>12</v>
      </c>
      <c r="C24" s="20">
        <v>3</v>
      </c>
      <c r="D24" s="20">
        <v>4</v>
      </c>
      <c r="E24" s="20">
        <v>2</v>
      </c>
      <c r="F24" s="4">
        <v>5</v>
      </c>
    </row>
    <row r="25" spans="1:6" ht="18" customHeight="1">
      <c r="A25" s="26" t="s">
        <v>21</v>
      </c>
      <c r="B25" s="4" t="s">
        <v>9</v>
      </c>
      <c r="C25" s="6">
        <v>12922.325581395349</v>
      </c>
      <c r="D25" s="6">
        <v>12973.286821705427</v>
      </c>
      <c r="E25" s="6">
        <v>12894.976744186046</v>
      </c>
      <c r="F25" s="6">
        <v>12409.9</v>
      </c>
    </row>
    <row r="26" spans="1:6" ht="18" customHeight="1">
      <c r="A26" s="27"/>
      <c r="B26" s="6" t="s">
        <v>10</v>
      </c>
      <c r="C26" s="6">
        <v>3.8638565891472867</v>
      </c>
      <c r="D26" s="6">
        <v>4.2734601796025196</v>
      </c>
      <c r="E26" s="6">
        <v>3.6440389032443212</v>
      </c>
      <c r="F26" s="6"/>
    </row>
    <row r="27" spans="1:6" ht="18" customHeight="1">
      <c r="A27" s="26"/>
      <c r="B27" s="4" t="s">
        <v>12</v>
      </c>
      <c r="C27" s="20">
        <v>3</v>
      </c>
      <c r="D27" s="20">
        <v>2</v>
      </c>
      <c r="E27" s="20">
        <v>4</v>
      </c>
      <c r="F27" s="4">
        <v>5</v>
      </c>
    </row>
    <row r="28" spans="1:6" ht="18" customHeight="1">
      <c r="A28" s="26" t="s">
        <v>33</v>
      </c>
      <c r="B28" s="4" t="s">
        <v>9</v>
      </c>
      <c r="C28" s="14">
        <v>12002.895346987103</v>
      </c>
      <c r="D28" s="14">
        <v>11705.200446237019</v>
      </c>
      <c r="E28" s="14">
        <v>12300.375480424727</v>
      </c>
      <c r="F28" s="14">
        <v>11207.3</v>
      </c>
    </row>
    <row r="29" spans="1:6" ht="18" customHeight="1">
      <c r="A29" s="27"/>
      <c r="B29" s="6" t="s">
        <v>10</v>
      </c>
      <c r="C29" s="14">
        <v>7.09913397848812</v>
      </c>
      <c r="D29" s="14">
        <v>4.44286937411922</v>
      </c>
      <c r="E29" s="14">
        <v>9.753482262460448</v>
      </c>
      <c r="F29" s="22"/>
    </row>
    <row r="30" spans="1:6" ht="18" customHeight="1" thickBot="1">
      <c r="A30" s="28"/>
      <c r="B30" s="9" t="s">
        <v>12</v>
      </c>
      <c r="C30" s="19">
        <v>3</v>
      </c>
      <c r="D30" s="19">
        <v>4</v>
      </c>
      <c r="E30" s="19">
        <v>2</v>
      </c>
      <c r="F30" s="23">
        <v>5</v>
      </c>
    </row>
  </sheetData>
  <mergeCells count="10">
    <mergeCell ref="A19:A21"/>
    <mergeCell ref="A22:A24"/>
    <mergeCell ref="A25:A27"/>
    <mergeCell ref="A28:A30"/>
    <mergeCell ref="A1:F1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N9" sqref="N9"/>
    </sheetView>
  </sheetViews>
  <sheetFormatPr defaultRowHeight="21.75" customHeight="1"/>
  <cols>
    <col min="1" max="1" width="11.5" customWidth="1"/>
    <col min="2" max="2" width="10.875" customWidth="1"/>
    <col min="3" max="12" width="9" customWidth="1"/>
  </cols>
  <sheetData>
    <row r="1" spans="1:12" ht="28.5" customHeight="1" thickBot="1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1.75" customHeight="1">
      <c r="A2" s="26" t="s">
        <v>7</v>
      </c>
      <c r="B2" s="4" t="s">
        <v>8</v>
      </c>
      <c r="C2" s="24" t="s">
        <v>34</v>
      </c>
      <c r="D2" s="24" t="s">
        <v>35</v>
      </c>
      <c r="E2" s="24" t="s">
        <v>36</v>
      </c>
      <c r="F2" s="24" t="s">
        <v>37</v>
      </c>
      <c r="G2" s="24" t="s">
        <v>38</v>
      </c>
      <c r="H2" s="24" t="s">
        <v>39</v>
      </c>
      <c r="I2" s="24" t="s">
        <v>40</v>
      </c>
      <c r="J2" s="24" t="s">
        <v>41</v>
      </c>
      <c r="K2" s="24" t="s">
        <v>42</v>
      </c>
      <c r="L2" s="24" t="s">
        <v>17</v>
      </c>
    </row>
    <row r="3" spans="1:12" ht="21.75" customHeight="1">
      <c r="A3" s="26"/>
      <c r="B3" s="4" t="s">
        <v>9</v>
      </c>
      <c r="C3" s="14">
        <f t="shared" ref="C3:L4" si="0">(C7+C10+C13+C16+C19+C22)/6</f>
        <v>13028.11758730269</v>
      </c>
      <c r="D3" s="14">
        <f t="shared" si="0"/>
        <v>12846.873099741804</v>
      </c>
      <c r="E3" s="14">
        <f t="shared" si="0"/>
        <v>12742.158640825864</v>
      </c>
      <c r="F3" s="14">
        <f t="shared" si="0"/>
        <v>12769.130447641699</v>
      </c>
      <c r="G3" s="14">
        <f t="shared" si="0"/>
        <v>12775.796431739926</v>
      </c>
      <c r="H3" s="14">
        <f t="shared" si="0"/>
        <v>12739.108174375762</v>
      </c>
      <c r="I3" s="14">
        <f t="shared" si="0"/>
        <v>12743.226951770288</v>
      </c>
      <c r="J3" s="14">
        <f t="shared" si="0"/>
        <v>12608.69737197312</v>
      </c>
      <c r="K3" s="14">
        <f t="shared" si="0"/>
        <v>12576.018249598455</v>
      </c>
      <c r="L3" s="6">
        <f t="shared" si="0"/>
        <v>12087.016666666665</v>
      </c>
    </row>
    <row r="4" spans="1:12" ht="21.75" customHeight="1">
      <c r="A4" s="27"/>
      <c r="B4" s="6" t="s">
        <v>10</v>
      </c>
      <c r="C4" s="14">
        <f t="shared" si="0"/>
        <v>8.3693403953857715</v>
      </c>
      <c r="D4" s="14">
        <f t="shared" si="0"/>
        <v>7.3784416307217553</v>
      </c>
      <c r="E4" s="14">
        <f t="shared" si="0"/>
        <v>6.1818087095575889</v>
      </c>
      <c r="F4" s="14">
        <f t="shared" si="0"/>
        <v>5.672020317876818</v>
      </c>
      <c r="G4" s="14">
        <f t="shared" si="0"/>
        <v>5.4182760685812807</v>
      </c>
      <c r="H4" s="14">
        <f t="shared" si="0"/>
        <v>5.0529278490285687</v>
      </c>
      <c r="I4" s="14">
        <f t="shared" si="0"/>
        <v>5.0376232813080808</v>
      </c>
      <c r="J4" s="14">
        <f t="shared" si="0"/>
        <v>4.9877721961408366</v>
      </c>
      <c r="K4" s="14">
        <f t="shared" si="0"/>
        <v>4.4932552592105575</v>
      </c>
      <c r="L4" s="14"/>
    </row>
    <row r="5" spans="1:12" ht="21.75" customHeight="1">
      <c r="A5" s="30"/>
      <c r="B5" s="7" t="s">
        <v>11</v>
      </c>
      <c r="C5" s="7" t="s">
        <v>15</v>
      </c>
      <c r="D5" s="7" t="s">
        <v>43</v>
      </c>
      <c r="E5" s="7" t="s">
        <v>43</v>
      </c>
      <c r="F5" s="7" t="s">
        <v>15</v>
      </c>
      <c r="G5" s="7" t="s">
        <v>43</v>
      </c>
      <c r="H5" s="7" t="s">
        <v>15</v>
      </c>
      <c r="I5" s="7" t="s">
        <v>15</v>
      </c>
      <c r="J5" s="7" t="s">
        <v>15</v>
      </c>
      <c r="K5" s="7" t="s">
        <v>43</v>
      </c>
      <c r="L5" s="7"/>
    </row>
    <row r="6" spans="1:12" ht="21.75" customHeight="1" thickBot="1">
      <c r="A6" s="31"/>
      <c r="B6" s="8" t="s">
        <v>12</v>
      </c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10</v>
      </c>
      <c r="L6" s="18">
        <v>11</v>
      </c>
    </row>
    <row r="7" spans="1:12" ht="21.75" customHeight="1">
      <c r="A7" s="26" t="s">
        <v>44</v>
      </c>
      <c r="B7" s="4" t="s">
        <v>9</v>
      </c>
      <c r="C7" s="6">
        <v>13562.283720930231</v>
      </c>
      <c r="D7" s="6">
        <v>13336.367441860466</v>
      </c>
      <c r="E7" s="6">
        <v>13681.381395348837</v>
      </c>
      <c r="F7" s="6">
        <v>13197.16046511628</v>
      </c>
      <c r="G7" s="6">
        <v>13369.472093023254</v>
      </c>
      <c r="H7" s="6">
        <v>13446.806976744188</v>
      </c>
      <c r="I7" s="6">
        <v>13378.3503875969</v>
      </c>
      <c r="J7" s="6">
        <v>13191.331782945737</v>
      </c>
      <c r="K7" s="6">
        <v>12919.219379844959</v>
      </c>
      <c r="L7" s="6">
        <v>12573.3</v>
      </c>
    </row>
    <row r="8" spans="1:12" ht="21.75" customHeight="1">
      <c r="A8" s="27"/>
      <c r="B8" s="6" t="s">
        <v>10</v>
      </c>
      <c r="C8" s="6">
        <v>8.4141403944957105</v>
      </c>
      <c r="D8" s="6">
        <v>5.8769574857334064</v>
      </c>
      <c r="E8" s="6">
        <v>9.366183004778982</v>
      </c>
      <c r="F8" s="6">
        <v>4.7717981368541</v>
      </c>
      <c r="G8" s="6">
        <v>6.139774160440564</v>
      </c>
      <c r="H8" s="6">
        <v>6.7537331137748042</v>
      </c>
      <c r="I8" s="6">
        <v>6.2102586324092348</v>
      </c>
      <c r="J8" s="6">
        <v>5.4488259746095959</v>
      </c>
      <c r="K8" s="6">
        <v>3.2736147137418015</v>
      </c>
      <c r="L8" s="6"/>
    </row>
    <row r="9" spans="1:12" ht="21.75" customHeight="1">
      <c r="A9" s="26"/>
      <c r="B9" s="4" t="s">
        <v>12</v>
      </c>
      <c r="C9" s="4">
        <v>2</v>
      </c>
      <c r="D9" s="4">
        <v>6</v>
      </c>
      <c r="E9" s="4">
        <v>1</v>
      </c>
      <c r="F9" s="4">
        <v>8</v>
      </c>
      <c r="G9" s="4">
        <v>5</v>
      </c>
      <c r="H9" s="4">
        <v>3</v>
      </c>
      <c r="I9" s="4">
        <v>4</v>
      </c>
      <c r="J9" s="4">
        <v>7</v>
      </c>
      <c r="K9" s="4">
        <v>9</v>
      </c>
      <c r="L9" s="4">
        <v>11</v>
      </c>
    </row>
    <row r="10" spans="1:12" ht="21.75" customHeight="1">
      <c r="A10" s="26" t="s">
        <v>21</v>
      </c>
      <c r="B10" s="4" t="s">
        <v>9</v>
      </c>
      <c r="C10" s="6">
        <v>12940.341085271319</v>
      </c>
      <c r="D10" s="6">
        <v>14724.197031790753</v>
      </c>
      <c r="E10" s="6">
        <v>12763.503875968994</v>
      </c>
      <c r="F10" s="6">
        <v>12763.240310077521</v>
      </c>
      <c r="G10" s="6">
        <v>13086.271317829458</v>
      </c>
      <c r="H10" s="6">
        <v>12928.922480620155</v>
      </c>
      <c r="I10" s="6">
        <v>13058.372093023258</v>
      </c>
      <c r="J10" s="6">
        <v>12751.379844961239</v>
      </c>
      <c r="K10" s="6">
        <v>12688</v>
      </c>
      <c r="L10" s="6">
        <v>12441.7</v>
      </c>
    </row>
    <row r="11" spans="1:12" ht="21.75" customHeight="1">
      <c r="A11" s="26"/>
      <c r="B11" s="6" t="s">
        <v>10</v>
      </c>
      <c r="C11" s="6">
        <v>4.5168933719242901</v>
      </c>
      <c r="D11" s="6">
        <v>3.3525571356925901</v>
      </c>
      <c r="E11" s="6">
        <v>3.0886098647857927</v>
      </c>
      <c r="F11" s="6">
        <v>3.0864810887362233</v>
      </c>
      <c r="G11" s="6">
        <v>4.7807010683587201</v>
      </c>
      <c r="H11" s="6">
        <v>3.5208218350266938</v>
      </c>
      <c r="I11" s="6">
        <v>4.5573142637099</v>
      </c>
      <c r="J11" s="6">
        <v>2.9906861665057081</v>
      </c>
      <c r="K11" s="6">
        <v>2.4787781376452789</v>
      </c>
      <c r="L11" s="6"/>
    </row>
    <row r="12" spans="1:12" ht="21.75" customHeight="1">
      <c r="A12" s="26"/>
      <c r="B12" s="4" t="s">
        <v>12</v>
      </c>
      <c r="C12" s="4">
        <v>3</v>
      </c>
      <c r="D12" s="4">
        <v>4</v>
      </c>
      <c r="E12" s="4">
        <v>8</v>
      </c>
      <c r="F12" s="4">
        <v>7</v>
      </c>
      <c r="G12" s="4">
        <v>1</v>
      </c>
      <c r="H12" s="4">
        <v>5</v>
      </c>
      <c r="I12" s="4">
        <v>2</v>
      </c>
      <c r="J12" s="4">
        <v>9</v>
      </c>
      <c r="K12" s="4">
        <v>10</v>
      </c>
      <c r="L12" s="4">
        <v>11</v>
      </c>
    </row>
    <row r="13" spans="1:12" ht="21.75" customHeight="1">
      <c r="A13" s="26" t="s">
        <v>33</v>
      </c>
      <c r="B13" s="4" t="s">
        <v>9</v>
      </c>
      <c r="C13" s="14">
        <v>11536.234877810937</v>
      </c>
      <c r="D13" s="6">
        <v>12992.4</v>
      </c>
      <c r="E13" s="14">
        <v>11900.339281797475</v>
      </c>
      <c r="F13" s="25">
        <v>13020.873706464892</v>
      </c>
      <c r="G13" s="14">
        <v>12092.877031987882</v>
      </c>
      <c r="H13" s="14">
        <v>11987.213108186608</v>
      </c>
      <c r="I13" s="14">
        <v>11613.229671210907</v>
      </c>
      <c r="J13" s="14">
        <v>11417.827847193161</v>
      </c>
      <c r="K13" s="14">
        <v>11629.914326291495</v>
      </c>
      <c r="L13" s="14">
        <v>11251.4</v>
      </c>
    </row>
    <row r="14" spans="1:12" ht="21.75" customHeight="1">
      <c r="A14" s="27"/>
      <c r="B14" s="6" t="s">
        <v>10</v>
      </c>
      <c r="C14" s="14">
        <v>6.0946137362702482</v>
      </c>
      <c r="D14" s="6">
        <v>14.7</v>
      </c>
      <c r="E14" s="14">
        <v>9.4431513232543249</v>
      </c>
      <c r="F14" s="25">
        <v>14.929949568952395</v>
      </c>
      <c r="G14" s="14">
        <v>6.7390968851350221</v>
      </c>
      <c r="H14" s="14">
        <v>5.8064427474923361</v>
      </c>
      <c r="I14" s="14">
        <v>2.5054371880052968</v>
      </c>
      <c r="J14" s="14">
        <v>5.0056667522577758</v>
      </c>
      <c r="K14" s="14">
        <v>6.9561500179810416</v>
      </c>
      <c r="L14" s="14"/>
    </row>
    <row r="15" spans="1:12" ht="21.75" customHeight="1">
      <c r="A15" s="26"/>
      <c r="B15" s="4" t="s">
        <v>12</v>
      </c>
      <c r="C15" s="4">
        <v>7</v>
      </c>
      <c r="D15" s="4">
        <v>2</v>
      </c>
      <c r="E15" s="4">
        <v>3</v>
      </c>
      <c r="F15" s="4">
        <v>1</v>
      </c>
      <c r="G15" s="4">
        <v>5</v>
      </c>
      <c r="H15" s="4">
        <v>8</v>
      </c>
      <c r="I15" s="4">
        <v>10</v>
      </c>
      <c r="J15" s="4">
        <v>9</v>
      </c>
      <c r="K15" s="4">
        <v>4</v>
      </c>
      <c r="L15" s="4">
        <v>11</v>
      </c>
    </row>
    <row r="16" spans="1:12" ht="21.75" customHeight="1">
      <c r="A16" s="26" t="s">
        <v>22</v>
      </c>
      <c r="B16" s="4" t="s">
        <v>9</v>
      </c>
      <c r="C16" s="6">
        <v>13050.167441860465</v>
      </c>
      <c r="D16" s="6">
        <v>12386.865116279074</v>
      </c>
      <c r="E16" s="6">
        <v>12756.586046511629</v>
      </c>
      <c r="F16" s="6">
        <v>12138.220155038762</v>
      </c>
      <c r="G16" s="6">
        <v>11868.636434108526</v>
      </c>
      <c r="H16" s="6">
        <v>12540.292248062015</v>
      </c>
      <c r="I16" s="6">
        <v>12450.432558139535</v>
      </c>
      <c r="J16" s="6">
        <v>12215.913953488372</v>
      </c>
      <c r="K16" s="6">
        <v>11972.539534883719</v>
      </c>
      <c r="L16" s="6">
        <v>11593.1</v>
      </c>
    </row>
    <row r="17" spans="1:12" ht="21.75" customHeight="1">
      <c r="A17" s="27"/>
      <c r="B17" s="6" t="s">
        <v>10</v>
      </c>
      <c r="C17" s="6">
        <v>13.281720140106984</v>
      </c>
      <c r="D17" s="6">
        <v>6.9631286756105055</v>
      </c>
      <c r="E17" s="6">
        <v>10.733292649470314</v>
      </c>
      <c r="F17" s="6">
        <v>5.3655797696092975</v>
      </c>
      <c r="G17" s="6">
        <v>2.4881173879238929</v>
      </c>
      <c r="H17" s="6">
        <v>8.2880035236994445</v>
      </c>
      <c r="I17" s="6">
        <v>8.0757333542203185</v>
      </c>
      <c r="J17" s="6">
        <v>5.4869302144844596</v>
      </c>
      <c r="K17" s="6">
        <v>3.3853420394950149</v>
      </c>
      <c r="L17" s="6"/>
    </row>
    <row r="18" spans="1:12" ht="21.75" customHeight="1">
      <c r="A18" s="26"/>
      <c r="B18" s="12" t="s">
        <v>12</v>
      </c>
      <c r="C18" s="12">
        <v>1</v>
      </c>
      <c r="D18" s="12">
        <v>6</v>
      </c>
      <c r="E18" s="12">
        <v>2</v>
      </c>
      <c r="F18" s="12">
        <v>8</v>
      </c>
      <c r="G18" s="12">
        <v>10</v>
      </c>
      <c r="H18" s="12">
        <v>4</v>
      </c>
      <c r="I18" s="12">
        <v>5</v>
      </c>
      <c r="J18" s="12">
        <v>7</v>
      </c>
      <c r="K18" s="12">
        <v>9</v>
      </c>
      <c r="L18" s="12">
        <v>11</v>
      </c>
    </row>
    <row r="19" spans="1:12" ht="21.75" customHeight="1">
      <c r="A19" s="26" t="s">
        <v>30</v>
      </c>
      <c r="B19" s="4" t="s">
        <v>9</v>
      </c>
      <c r="C19" s="6">
        <v>11597.791098428312</v>
      </c>
      <c r="D19" s="25">
        <v>12386.865116279074</v>
      </c>
      <c r="E19" s="14">
        <v>11065.914277528602</v>
      </c>
      <c r="F19" s="14">
        <v>11051.077696322749</v>
      </c>
      <c r="G19" s="6">
        <v>11573.950231677672</v>
      </c>
      <c r="H19" s="6">
        <v>10975.822424442807</v>
      </c>
      <c r="I19" s="6">
        <v>10945.965903706319</v>
      </c>
      <c r="J19" s="6">
        <v>11695.043755284043</v>
      </c>
      <c r="K19" s="6">
        <v>11087.916786498619</v>
      </c>
      <c r="L19" s="6">
        <v>10545.2</v>
      </c>
    </row>
    <row r="20" spans="1:12" ht="21.75" customHeight="1">
      <c r="A20" s="27"/>
      <c r="B20" s="6" t="s">
        <v>10</v>
      </c>
      <c r="C20" s="6">
        <v>7.9728070682435437</v>
      </c>
      <c r="D20" s="25">
        <v>6.9631286756105055</v>
      </c>
      <c r="E20" s="14">
        <v>3.0211543888934607</v>
      </c>
      <c r="F20" s="14">
        <v>4.4910477049455721</v>
      </c>
      <c r="G20" s="6">
        <v>9.4349545832364683</v>
      </c>
      <c r="H20" s="6">
        <v>3.7794879439756346</v>
      </c>
      <c r="I20" s="6">
        <v>3.497186143345079</v>
      </c>
      <c r="J20" s="6">
        <v>8.8782072661295874</v>
      </c>
      <c r="K20" s="6">
        <v>3.2259927616383313</v>
      </c>
      <c r="L20" s="6"/>
    </row>
    <row r="21" spans="1:12" ht="21.75" customHeight="1">
      <c r="A21" s="26"/>
      <c r="B21" s="4" t="s">
        <v>12</v>
      </c>
      <c r="C21" s="4">
        <v>2</v>
      </c>
      <c r="D21" s="4">
        <v>5</v>
      </c>
      <c r="E21" s="4">
        <v>7</v>
      </c>
      <c r="F21" s="4">
        <v>8</v>
      </c>
      <c r="G21" s="4">
        <v>1</v>
      </c>
      <c r="H21" s="4">
        <v>5</v>
      </c>
      <c r="I21" s="4">
        <v>10</v>
      </c>
      <c r="J21" s="4">
        <v>9</v>
      </c>
      <c r="K21" s="4">
        <v>6</v>
      </c>
      <c r="L21" s="4">
        <v>11</v>
      </c>
    </row>
    <row r="22" spans="1:12" ht="21.75" customHeight="1">
      <c r="A22" s="26" t="s">
        <v>31</v>
      </c>
      <c r="B22" s="4" t="s">
        <v>9</v>
      </c>
      <c r="C22" s="6">
        <v>15481.887299514874</v>
      </c>
      <c r="D22" s="25">
        <v>11254.543892241461</v>
      </c>
      <c r="E22" s="14">
        <v>14285.226967799645</v>
      </c>
      <c r="F22" s="14">
        <v>14444.210352829999</v>
      </c>
      <c r="G22" s="6">
        <v>14663.571481812765</v>
      </c>
      <c r="H22" s="6">
        <v>14555.591808198802</v>
      </c>
      <c r="I22" s="6">
        <v>15013.011096944801</v>
      </c>
      <c r="J22" s="6">
        <v>14380.687047966161</v>
      </c>
      <c r="K22" s="6">
        <v>15158.519470071938</v>
      </c>
      <c r="L22" s="6">
        <v>14117.4</v>
      </c>
    </row>
    <row r="23" spans="1:12" ht="21.75" customHeight="1">
      <c r="A23" s="27"/>
      <c r="B23" s="6" t="s">
        <v>10</v>
      </c>
      <c r="C23" s="6">
        <v>9.9358676612738606</v>
      </c>
      <c r="D23" s="6">
        <v>6.4148778116835228</v>
      </c>
      <c r="E23" s="6">
        <v>1.438461026162658</v>
      </c>
      <c r="F23" s="6">
        <v>1.3872656381633219</v>
      </c>
      <c r="G23" s="6">
        <v>2.9270123263930188</v>
      </c>
      <c r="H23" s="6">
        <v>2.1690779302024983</v>
      </c>
      <c r="I23" s="6">
        <v>5.3798101061586587</v>
      </c>
      <c r="J23" s="6">
        <v>2.1163168028578929</v>
      </c>
      <c r="K23" s="6">
        <v>7.639653884761878</v>
      </c>
      <c r="L23" s="6"/>
    </row>
    <row r="24" spans="1:12" ht="21.75" customHeight="1" thickBot="1">
      <c r="A24" s="28"/>
      <c r="B24" s="9" t="s">
        <v>12</v>
      </c>
      <c r="C24" s="9">
        <v>1</v>
      </c>
      <c r="D24" s="9">
        <v>4</v>
      </c>
      <c r="E24" s="9">
        <v>4</v>
      </c>
      <c r="F24" s="9">
        <v>5</v>
      </c>
      <c r="G24" s="9">
        <v>3</v>
      </c>
      <c r="H24" s="9">
        <v>4</v>
      </c>
      <c r="I24" s="9">
        <v>1</v>
      </c>
      <c r="J24" s="9">
        <v>3</v>
      </c>
      <c r="K24" s="9">
        <v>2</v>
      </c>
      <c r="L24" s="9">
        <v>12</v>
      </c>
    </row>
  </sheetData>
  <mergeCells count="8">
    <mergeCell ref="A19:A21"/>
    <mergeCell ref="A22:A24"/>
    <mergeCell ref="A1:L1"/>
    <mergeCell ref="A2:A6"/>
    <mergeCell ref="A7:A9"/>
    <mergeCell ref="A10:A12"/>
    <mergeCell ref="A13:A15"/>
    <mergeCell ref="A16:A1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中早生</vt:lpstr>
      <vt:lpstr>中熟生</vt:lpstr>
      <vt:lpstr>中晚生</vt:lpstr>
      <vt:lpstr>高密生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王恩祥</dc:creator>
  <cp:lastModifiedBy>Su</cp:lastModifiedBy>
  <cp:lastPrinted>2023-02-14T12:45:00Z</cp:lastPrinted>
  <dcterms:created xsi:type="dcterms:W3CDTF">2015-06-05T18:19:34Z</dcterms:created>
  <dcterms:modified xsi:type="dcterms:W3CDTF">2023-03-02T06:22:42Z</dcterms:modified>
</cp:coreProperties>
</file>